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8010" activeTab="2"/>
  </bookViews>
  <sheets>
    <sheet name="Datos" sheetId="1" r:id="rId1"/>
    <sheet name="Estadísticos uni y bivariados" sheetId="3" r:id="rId2"/>
    <sheet name="Diagramas de dispersión" sheetId="2" r:id="rId3"/>
  </sheets>
  <calcPr calcId="125725"/>
</workbook>
</file>

<file path=xl/calcChain.xml><?xml version="1.0" encoding="utf-8"?>
<calcChain xmlns="http://schemas.openxmlformats.org/spreadsheetml/2006/main">
  <c r="F16" i="3"/>
  <c r="F15"/>
  <c r="F14"/>
  <c r="F13"/>
  <c r="F12"/>
  <c r="C16"/>
  <c r="C15"/>
  <c r="C14"/>
  <c r="C13"/>
  <c r="C12"/>
  <c r="F8"/>
  <c r="F7"/>
  <c r="F6"/>
  <c r="F5"/>
  <c r="F4"/>
  <c r="C8"/>
  <c r="C7"/>
  <c r="C6"/>
  <c r="C5"/>
  <c r="C4"/>
</calcChain>
</file>

<file path=xl/sharedStrings.xml><?xml version="1.0" encoding="utf-8"?>
<sst xmlns="http://schemas.openxmlformats.org/spreadsheetml/2006/main" count="36" uniqueCount="36">
  <si>
    <t>I</t>
  </si>
  <si>
    <t>II</t>
  </si>
  <si>
    <t>III</t>
  </si>
  <si>
    <t>IV</t>
  </si>
  <si>
    <t>X1</t>
  </si>
  <si>
    <t>Y1</t>
  </si>
  <si>
    <t>X2</t>
  </si>
  <si>
    <t>Y2</t>
  </si>
  <si>
    <t>X3</t>
  </si>
  <si>
    <t>Y3</t>
  </si>
  <si>
    <t>X4</t>
  </si>
  <si>
    <t>Y4</t>
  </si>
  <si>
    <t>Serie 1</t>
  </si>
  <si>
    <t>Media X1 =</t>
  </si>
  <si>
    <t>Media Y1 =</t>
  </si>
  <si>
    <t>Varianza X1 =</t>
  </si>
  <si>
    <t>Varianza Y1 =</t>
  </si>
  <si>
    <t>Serie 2</t>
  </si>
  <si>
    <t>Media X2 =</t>
  </si>
  <si>
    <t>Media Y2 =</t>
  </si>
  <si>
    <t>Varianza X2 =</t>
  </si>
  <si>
    <t>Varianza Y2 =</t>
  </si>
  <si>
    <t xml:space="preserve">Coef. corr. Pearson X1Y1 = </t>
  </si>
  <si>
    <t xml:space="preserve">Coef. corr. Pearson X2Y2 = </t>
  </si>
  <si>
    <t>Media X3 =</t>
  </si>
  <si>
    <t>Media Y3 =</t>
  </si>
  <si>
    <t>Varianza X3 =</t>
  </si>
  <si>
    <t>Varianza Y3 =</t>
  </si>
  <si>
    <t xml:space="preserve">Coef. corr. Pearson X3Y3 = </t>
  </si>
  <si>
    <t>Serie 3</t>
  </si>
  <si>
    <t>Media X4 =</t>
  </si>
  <si>
    <t>Media Y4 =</t>
  </si>
  <si>
    <t>Varianza X4 =</t>
  </si>
  <si>
    <t>Varianza Y4 =</t>
  </si>
  <si>
    <t xml:space="preserve">Coef. corr. Pearson X4Y4 = </t>
  </si>
  <si>
    <t>Serie 4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</si>
</sst>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rgb="FF202122"/>
      <name val="Arial"/>
      <family val="2"/>
    </font>
    <font>
      <sz val="11"/>
      <color rgb="FF202122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</fills>
  <borders count="5">
    <border>
      <left/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/>
      <top style="medium">
        <color rgb="FFA2A9B1"/>
      </top>
      <bottom style="medium">
        <color rgb="FFA2A9B1"/>
      </bottom>
      <diagonal/>
    </border>
    <border>
      <left/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/>
    <xf numFmtId="164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1988407699037624E-2"/>
          <c:y val="0.18103018372703436"/>
          <c:w val="0.83813101487314146"/>
          <c:h val="0.7029899387576548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8.2894794400700009E-2"/>
                  <c:y val="0.3931809565470985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100" b="1" baseline="0"/>
                      <a:t>y = 0,50x + 3,00
R² = 0,66</a:t>
                    </a:r>
                    <a:endParaRPr lang="en-US" sz="1100" b="1"/>
                  </a:p>
                </c:rich>
              </c:tx>
              <c:numFmt formatCode="General" sourceLinked="0"/>
            </c:trendlineLbl>
          </c:trendline>
          <c:xVal>
            <c:numRef>
              <c:f>Datos!$B$4:$B$14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Datos!$C$4:$C$14</c:f>
              <c:numCache>
                <c:formatCode>General</c:formatCode>
                <c:ptCount val="11"/>
                <c:pt idx="0">
                  <c:v>8.0399999999999991</c:v>
                </c:pt>
                <c:pt idx="1">
                  <c:v>6.95</c:v>
                </c:pt>
                <c:pt idx="2">
                  <c:v>7.58</c:v>
                </c:pt>
                <c:pt idx="3">
                  <c:v>8.81</c:v>
                </c:pt>
                <c:pt idx="4">
                  <c:v>8.33</c:v>
                </c:pt>
                <c:pt idx="5">
                  <c:v>9.9600000000000009</c:v>
                </c:pt>
                <c:pt idx="6">
                  <c:v>7.24</c:v>
                </c:pt>
                <c:pt idx="7">
                  <c:v>4.26</c:v>
                </c:pt>
                <c:pt idx="8">
                  <c:v>10.84</c:v>
                </c:pt>
                <c:pt idx="9">
                  <c:v>4.82</c:v>
                </c:pt>
                <c:pt idx="10">
                  <c:v>5.68</c:v>
                </c:pt>
              </c:numCache>
            </c:numRef>
          </c:yVal>
        </c:ser>
        <c:axId val="34386304"/>
        <c:axId val="176514944"/>
      </c:scatterChart>
      <c:valAx>
        <c:axId val="34386304"/>
        <c:scaling>
          <c:orientation val="minMax"/>
        </c:scaling>
        <c:axPos val="b"/>
        <c:numFmt formatCode="General" sourceLinked="1"/>
        <c:tickLblPos val="nextTo"/>
        <c:crossAx val="176514944"/>
        <c:crosses val="autoZero"/>
        <c:crossBetween val="midCat"/>
      </c:valAx>
      <c:valAx>
        <c:axId val="176514944"/>
        <c:scaling>
          <c:orientation val="minMax"/>
        </c:scaling>
        <c:axPos val="l"/>
        <c:majorGridlines/>
        <c:numFmt formatCode="General" sourceLinked="1"/>
        <c:tickLblPos val="nextTo"/>
        <c:crossAx val="34386304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7543963254593173E-2"/>
          <c:y val="0.15325240594925635"/>
          <c:w val="0.88337970253718334"/>
          <c:h val="0.7307677165354337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9.2790244969378821E-2"/>
                  <c:y val="0.3597838291046955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100" b="1" baseline="0"/>
                      <a:t>y = 0,50x + 3,00
R² = 0,66</a:t>
                    </a:r>
                    <a:endParaRPr lang="en-US" sz="1100" b="1"/>
                  </a:p>
                </c:rich>
              </c:tx>
              <c:numFmt formatCode="General" sourceLinked="0"/>
            </c:trendlineLbl>
          </c:trendline>
          <c:xVal>
            <c:numRef>
              <c:f>Datos!$F$4:$F$14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Datos!$G$4:$G$14</c:f>
              <c:numCache>
                <c:formatCode>General</c:formatCode>
                <c:ptCount val="11"/>
                <c:pt idx="0">
                  <c:v>7.46</c:v>
                </c:pt>
                <c:pt idx="1">
                  <c:v>6.77</c:v>
                </c:pt>
                <c:pt idx="2">
                  <c:v>12.74</c:v>
                </c:pt>
                <c:pt idx="3">
                  <c:v>7.11</c:v>
                </c:pt>
                <c:pt idx="4">
                  <c:v>7.81</c:v>
                </c:pt>
                <c:pt idx="5">
                  <c:v>8.84</c:v>
                </c:pt>
                <c:pt idx="6">
                  <c:v>6.08</c:v>
                </c:pt>
                <c:pt idx="7">
                  <c:v>5.39</c:v>
                </c:pt>
                <c:pt idx="8">
                  <c:v>8.15</c:v>
                </c:pt>
                <c:pt idx="9">
                  <c:v>6.42</c:v>
                </c:pt>
                <c:pt idx="10">
                  <c:v>5.73</c:v>
                </c:pt>
              </c:numCache>
            </c:numRef>
          </c:yVal>
        </c:ser>
        <c:axId val="81964032"/>
        <c:axId val="82617088"/>
      </c:scatterChart>
      <c:valAx>
        <c:axId val="81964032"/>
        <c:scaling>
          <c:orientation val="minMax"/>
        </c:scaling>
        <c:axPos val="b"/>
        <c:numFmt formatCode="General" sourceLinked="1"/>
        <c:tickLblPos val="nextTo"/>
        <c:crossAx val="82617088"/>
        <c:crosses val="autoZero"/>
        <c:crossBetween val="midCat"/>
      </c:valAx>
      <c:valAx>
        <c:axId val="82617088"/>
        <c:scaling>
          <c:orientation val="minMax"/>
        </c:scaling>
        <c:axPos val="l"/>
        <c:majorGridlines/>
        <c:numFmt formatCode="General" sourceLinked="1"/>
        <c:tickLblPos val="nextTo"/>
        <c:crossAx val="81964032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1988407699037624E-2"/>
          <c:y val="0.1532524059492564"/>
          <c:w val="0.88337970253718334"/>
          <c:h val="0.7307677165354337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1.8092519685039384E-2"/>
                  <c:y val="0.39767351997667005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100" b="1" baseline="0"/>
                      <a:t>y = 0,50x + 3,00
R² = 0,66</a:t>
                    </a:r>
                    <a:endParaRPr lang="en-US" sz="1100" b="1"/>
                  </a:p>
                </c:rich>
              </c:tx>
              <c:numFmt formatCode="General" sourceLinked="0"/>
            </c:trendlineLbl>
          </c:trendline>
          <c:xVal>
            <c:numRef>
              <c:f>Datos!$H$4:$H$14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19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xVal>
          <c:yVal>
            <c:numRef>
              <c:f>Datos!$I$4:$I$14</c:f>
              <c:numCache>
                <c:formatCode>General</c:formatCode>
                <c:ptCount val="11"/>
                <c:pt idx="0">
                  <c:v>6.58</c:v>
                </c:pt>
                <c:pt idx="1">
                  <c:v>5.76</c:v>
                </c:pt>
                <c:pt idx="2">
                  <c:v>7.71</c:v>
                </c:pt>
                <c:pt idx="3">
                  <c:v>8.84</c:v>
                </c:pt>
                <c:pt idx="4">
                  <c:v>8.4700000000000006</c:v>
                </c:pt>
                <c:pt idx="5">
                  <c:v>7.04</c:v>
                </c:pt>
                <c:pt idx="6">
                  <c:v>5.25</c:v>
                </c:pt>
                <c:pt idx="7">
                  <c:v>12.5</c:v>
                </c:pt>
                <c:pt idx="8">
                  <c:v>5.56</c:v>
                </c:pt>
                <c:pt idx="9">
                  <c:v>7.91</c:v>
                </c:pt>
                <c:pt idx="10">
                  <c:v>6.89</c:v>
                </c:pt>
              </c:numCache>
            </c:numRef>
          </c:yVal>
        </c:ser>
        <c:axId val="34359552"/>
        <c:axId val="34368512"/>
      </c:scatterChart>
      <c:valAx>
        <c:axId val="34359552"/>
        <c:scaling>
          <c:orientation val="minMax"/>
        </c:scaling>
        <c:axPos val="b"/>
        <c:numFmt formatCode="General" sourceLinked="1"/>
        <c:tickLblPos val="nextTo"/>
        <c:crossAx val="34368512"/>
        <c:crosses val="autoZero"/>
        <c:crossBetween val="midCat"/>
      </c:valAx>
      <c:valAx>
        <c:axId val="34368512"/>
        <c:scaling>
          <c:orientation val="minMax"/>
        </c:scaling>
        <c:axPos val="l"/>
        <c:majorGridlines/>
        <c:numFmt formatCode="General" sourceLinked="1"/>
        <c:tickLblPos val="nextTo"/>
        <c:crossAx val="34359552"/>
        <c:crosses val="autoZero"/>
        <c:crossBetween val="midCat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1988407699037624E-2"/>
          <c:y val="0.14399314668999733"/>
          <c:w val="0.88337970253718345"/>
          <c:h val="0.7400269757946923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2.5344698885116423E-2"/>
                  <c:y val="0.4126164229471316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</c:trendlineLbl>
          </c:trendline>
          <c:xVal>
            <c:numRef>
              <c:f>Datos!$D$4:$D$14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Datos!$E$4:$E$14</c:f>
              <c:numCache>
                <c:formatCode>General</c:formatCode>
                <c:ptCount val="11"/>
                <c:pt idx="0">
                  <c:v>9.14</c:v>
                </c:pt>
                <c:pt idx="1">
                  <c:v>8.14</c:v>
                </c:pt>
                <c:pt idx="2">
                  <c:v>8.74</c:v>
                </c:pt>
                <c:pt idx="3">
                  <c:v>8.77</c:v>
                </c:pt>
                <c:pt idx="4">
                  <c:v>9.26</c:v>
                </c:pt>
                <c:pt idx="5">
                  <c:v>8.1</c:v>
                </c:pt>
                <c:pt idx="6">
                  <c:v>6.13</c:v>
                </c:pt>
                <c:pt idx="7">
                  <c:v>3.1</c:v>
                </c:pt>
                <c:pt idx="8">
                  <c:v>9.1300000000000008</c:v>
                </c:pt>
                <c:pt idx="9">
                  <c:v>7.26</c:v>
                </c:pt>
                <c:pt idx="10">
                  <c:v>4.74</c:v>
                </c:pt>
              </c:numCache>
            </c:numRef>
          </c:yVal>
        </c:ser>
        <c:axId val="34563200"/>
        <c:axId val="35154176"/>
      </c:scatterChart>
      <c:valAx>
        <c:axId val="34563200"/>
        <c:scaling>
          <c:orientation val="minMax"/>
        </c:scaling>
        <c:axPos val="b"/>
        <c:numFmt formatCode="General" sourceLinked="1"/>
        <c:tickLblPos val="nextTo"/>
        <c:crossAx val="35154176"/>
        <c:crosses val="autoZero"/>
        <c:crossBetween val="midCat"/>
      </c:valAx>
      <c:valAx>
        <c:axId val="35154176"/>
        <c:scaling>
          <c:orientation val="minMax"/>
        </c:scaling>
        <c:axPos val="l"/>
        <c:majorGridlines/>
        <c:numFmt formatCode="General" sourceLinked="1"/>
        <c:tickLblPos val="nextTo"/>
        <c:crossAx val="34563200"/>
        <c:crosses val="autoZero"/>
        <c:crossBetween val="midCat"/>
      </c:val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1988407699037624E-2"/>
          <c:y val="0.14399314668999733"/>
          <c:w val="0.88337970253718345"/>
          <c:h val="0.7400269757946923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C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9.3332020997375365E-2"/>
                  <c:y val="0.37713035870516176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100" b="1" baseline="0"/>
                      <a:t>y = -0,1267x</a:t>
                    </a:r>
                    <a:r>
                      <a:rPr lang="en-US" sz="1100" b="1" baseline="30000"/>
                      <a:t>2</a:t>
                    </a:r>
                    <a:r>
                      <a:rPr lang="en-US" sz="1100" b="1" baseline="0"/>
                      <a:t> + 2,7808x - 5,9957
R² = 1</a:t>
                    </a:r>
                    <a:endParaRPr lang="en-US" sz="1100" b="1"/>
                  </a:p>
                </c:rich>
              </c:tx>
              <c:numFmt formatCode="General" sourceLinked="0"/>
            </c:trendlineLbl>
          </c:trendline>
          <c:xVal>
            <c:numRef>
              <c:f>Datos!$D$4:$D$14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Datos!$E$4:$E$14</c:f>
              <c:numCache>
                <c:formatCode>General</c:formatCode>
                <c:ptCount val="11"/>
                <c:pt idx="0">
                  <c:v>9.14</c:v>
                </c:pt>
                <c:pt idx="1">
                  <c:v>8.14</c:v>
                </c:pt>
                <c:pt idx="2">
                  <c:v>8.74</c:v>
                </c:pt>
                <c:pt idx="3">
                  <c:v>8.77</c:v>
                </c:pt>
                <c:pt idx="4">
                  <c:v>9.26</c:v>
                </c:pt>
                <c:pt idx="5">
                  <c:v>8.1</c:v>
                </c:pt>
                <c:pt idx="6">
                  <c:v>6.13</c:v>
                </c:pt>
                <c:pt idx="7">
                  <c:v>3.1</c:v>
                </c:pt>
                <c:pt idx="8">
                  <c:v>9.1300000000000008</c:v>
                </c:pt>
                <c:pt idx="9">
                  <c:v>7.26</c:v>
                </c:pt>
                <c:pt idx="10">
                  <c:v>4.74</c:v>
                </c:pt>
              </c:numCache>
            </c:numRef>
          </c:yVal>
        </c:ser>
        <c:axId val="175029632"/>
        <c:axId val="175127552"/>
      </c:scatterChart>
      <c:valAx>
        <c:axId val="175029632"/>
        <c:scaling>
          <c:orientation val="minMax"/>
        </c:scaling>
        <c:axPos val="b"/>
        <c:numFmt formatCode="General" sourceLinked="1"/>
        <c:tickLblPos val="nextTo"/>
        <c:crossAx val="175127552"/>
        <c:crosses val="autoZero"/>
        <c:crossBetween val="midCat"/>
      </c:valAx>
      <c:valAx>
        <c:axId val="175127552"/>
        <c:scaling>
          <c:orientation val="minMax"/>
        </c:scaling>
        <c:axPos val="l"/>
        <c:majorGridlines/>
        <c:numFmt formatCode="General" sourceLinked="1"/>
        <c:tickLblPos val="nextTo"/>
        <c:crossAx val="175029632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25" name="AutoShape 1" descr="{\displaystyle y=3+0.5x}"/>
        <xdr:cNvSpPr>
          <a:spLocks noChangeAspect="1" noChangeArrowheads="1"/>
        </xdr:cNvSpPr>
      </xdr:nvSpPr>
      <xdr:spPr bwMode="auto">
        <a:xfrm>
          <a:off x="3048000" y="77152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523875</xdr:colOff>
      <xdr:row>13</xdr:row>
      <xdr:rowOff>104775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5</xdr:col>
      <xdr:colOff>438150</xdr:colOff>
      <xdr:row>29</xdr:row>
      <xdr:rowOff>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542925</xdr:colOff>
      <xdr:row>29</xdr:row>
      <xdr:rowOff>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47625</xdr:rowOff>
    </xdr:from>
    <xdr:to>
      <xdr:col>11</xdr:col>
      <xdr:colOff>342900</xdr:colOff>
      <xdr:row>13</xdr:row>
      <xdr:rowOff>95250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581025</xdr:colOff>
      <xdr:row>1</xdr:row>
      <xdr:rowOff>38100</xdr:rowOff>
    </xdr:from>
    <xdr:to>
      <xdr:col>17</xdr:col>
      <xdr:colOff>161925</xdr:colOff>
      <xdr:row>13</xdr:row>
      <xdr:rowOff>85725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0.43333</cdr:x>
      <cdr:y>0.03819</cdr:y>
    </cdr:from>
    <cdr:to>
      <cdr:x>0.65275</cdr:x>
      <cdr:y>0.14583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877998" y="91304"/>
          <a:ext cx="950927" cy="2573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400" b="1"/>
            <a:t>X1-Y1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0.43542</cdr:x>
      <cdr:y>0.02083</cdr:y>
    </cdr:from>
    <cdr:to>
      <cdr:x>0.63453</cdr:x>
      <cdr:y>0.12847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849729" y="51585"/>
          <a:ext cx="845846" cy="26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400" b="1"/>
            <a:t>X3-Y3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0.43333</cdr:x>
      <cdr:y>0.02083</cdr:y>
    </cdr:from>
    <cdr:to>
      <cdr:x>0.56875</cdr:x>
      <cdr:y>0.12847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81200" y="57150"/>
          <a:ext cx="6191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400" b="1"/>
            <a:t>X4-Y</a:t>
          </a:r>
        </a:p>
      </cdr:txBody>
    </cdr:sp>
  </cdr:relSizeAnchor>
  <cdr:relSizeAnchor xmlns:cdr="http://schemas.openxmlformats.org/drawingml/2006/chartDrawing">
    <cdr:from>
      <cdr:x>0.43542</cdr:x>
      <cdr:y>0.02083</cdr:y>
    </cdr:from>
    <cdr:to>
      <cdr:x>0.65864</cdr:x>
      <cdr:y>0.12847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1895351" y="51585"/>
          <a:ext cx="971674" cy="26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400" b="1"/>
            <a:t>X4-Y4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0.30927</cdr:x>
      <cdr:y>0.01328</cdr:y>
    </cdr:from>
    <cdr:to>
      <cdr:x>0.72706</cdr:x>
      <cdr:y>0.12092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84381" y="30987"/>
          <a:ext cx="1735044" cy="2511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400" b="1"/>
            <a:t>X2-Y2 ajuste lineal</a:t>
          </a:r>
        </a:p>
      </cdr:txBody>
    </cdr:sp>
  </cdr:relSizeAnchor>
  <cdr:relSizeAnchor xmlns:cdr="http://schemas.openxmlformats.org/drawingml/2006/chartDrawing">
    <cdr:from>
      <cdr:x>0.43333</cdr:x>
      <cdr:y>0.02083</cdr:y>
    </cdr:from>
    <cdr:to>
      <cdr:x>0.76147</cdr:x>
      <cdr:y>0.12847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1799576" y="48609"/>
          <a:ext cx="1362724" cy="2511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s-ES" sz="1400" b="1"/>
        </a:p>
      </cdr:txBody>
    </cdr:sp>
  </cdr:relSizeAnchor>
  <cdr:relSizeAnchor xmlns:cdr="http://schemas.openxmlformats.org/drawingml/2006/chartDrawing">
    <cdr:from>
      <cdr:x>0.43542</cdr:x>
      <cdr:y>0.02083</cdr:y>
    </cdr:from>
    <cdr:to>
      <cdr:x>0.65864</cdr:x>
      <cdr:y>0.12847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1895351" y="51585"/>
          <a:ext cx="971674" cy="26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es-ES" sz="14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0.28863</cdr:x>
      <cdr:y>0.00512</cdr:y>
    </cdr:from>
    <cdr:to>
      <cdr:x>0.77752</cdr:x>
      <cdr:y>0.11276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98656" y="11937"/>
          <a:ext cx="2030311" cy="2511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400" b="1"/>
            <a:t>X2-Y2 ajuste cuadrático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4"/>
  <sheetViews>
    <sheetView topLeftCell="B1" workbookViewId="0">
      <selection activeCell="H21" sqref="H21"/>
    </sheetView>
  </sheetViews>
  <sheetFormatPr baseColWidth="10" defaultRowHeight="15"/>
  <sheetData>
    <row r="1" spans="2:9" ht="15.75" thickBot="1"/>
    <row r="2" spans="2:9" ht="15.75" thickBot="1">
      <c r="B2" s="2" t="s">
        <v>0</v>
      </c>
      <c r="C2" s="3"/>
      <c r="D2" s="2" t="s">
        <v>1</v>
      </c>
      <c r="E2" s="3"/>
      <c r="F2" s="2" t="s">
        <v>2</v>
      </c>
      <c r="G2" s="3"/>
      <c r="H2" s="2" t="s">
        <v>3</v>
      </c>
      <c r="I2" s="3"/>
    </row>
    <row r="3" spans="2:9" ht="15.75" thickBot="1"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2:9" ht="15.75" thickBot="1">
      <c r="B4" s="1">
        <v>10</v>
      </c>
      <c r="C4" s="1">
        <v>8.0399999999999991</v>
      </c>
      <c r="D4" s="1">
        <v>10</v>
      </c>
      <c r="E4" s="1">
        <v>9.14</v>
      </c>
      <c r="F4" s="1">
        <v>10</v>
      </c>
      <c r="G4" s="1">
        <v>7.46</v>
      </c>
      <c r="H4" s="1">
        <v>8</v>
      </c>
      <c r="I4" s="1">
        <v>6.58</v>
      </c>
    </row>
    <row r="5" spans="2:9" ht="15.75" thickBot="1">
      <c r="B5" s="1">
        <v>8</v>
      </c>
      <c r="C5" s="1">
        <v>6.95</v>
      </c>
      <c r="D5" s="1">
        <v>8</v>
      </c>
      <c r="E5" s="1">
        <v>8.14</v>
      </c>
      <c r="F5" s="1">
        <v>8</v>
      </c>
      <c r="G5" s="1">
        <v>6.77</v>
      </c>
      <c r="H5" s="1">
        <v>8</v>
      </c>
      <c r="I5" s="1">
        <v>5.76</v>
      </c>
    </row>
    <row r="6" spans="2:9" ht="15.75" thickBot="1">
      <c r="B6" s="1">
        <v>13</v>
      </c>
      <c r="C6" s="1">
        <v>7.58</v>
      </c>
      <c r="D6" s="1">
        <v>13</v>
      </c>
      <c r="E6" s="1">
        <v>8.74</v>
      </c>
      <c r="F6" s="1">
        <v>13</v>
      </c>
      <c r="G6" s="1">
        <v>12.74</v>
      </c>
      <c r="H6" s="1">
        <v>8</v>
      </c>
      <c r="I6" s="1">
        <v>7.71</v>
      </c>
    </row>
    <row r="7" spans="2:9" ht="15.75" thickBot="1">
      <c r="B7" s="1">
        <v>9</v>
      </c>
      <c r="C7" s="1">
        <v>8.81</v>
      </c>
      <c r="D7" s="1">
        <v>9</v>
      </c>
      <c r="E7" s="1">
        <v>8.77</v>
      </c>
      <c r="F7" s="1">
        <v>9</v>
      </c>
      <c r="G7" s="1">
        <v>7.11</v>
      </c>
      <c r="H7" s="1">
        <v>8</v>
      </c>
      <c r="I7" s="1">
        <v>8.84</v>
      </c>
    </row>
    <row r="8" spans="2:9" ht="15.75" thickBot="1">
      <c r="B8" s="1">
        <v>11</v>
      </c>
      <c r="C8" s="1">
        <v>8.33</v>
      </c>
      <c r="D8" s="1">
        <v>11</v>
      </c>
      <c r="E8" s="1">
        <v>9.26</v>
      </c>
      <c r="F8" s="1">
        <v>11</v>
      </c>
      <c r="G8" s="1">
        <v>7.81</v>
      </c>
      <c r="H8" s="1">
        <v>8</v>
      </c>
      <c r="I8" s="1">
        <v>8.4700000000000006</v>
      </c>
    </row>
    <row r="9" spans="2:9" ht="15.75" thickBot="1">
      <c r="B9" s="1">
        <v>14</v>
      </c>
      <c r="C9" s="1">
        <v>9.9600000000000009</v>
      </c>
      <c r="D9" s="1">
        <v>14</v>
      </c>
      <c r="E9" s="1">
        <v>8.1</v>
      </c>
      <c r="F9" s="1">
        <v>14</v>
      </c>
      <c r="G9" s="1">
        <v>8.84</v>
      </c>
      <c r="H9" s="1">
        <v>8</v>
      </c>
      <c r="I9" s="1">
        <v>7.04</v>
      </c>
    </row>
    <row r="10" spans="2:9" ht="15.75" thickBot="1">
      <c r="B10" s="1">
        <v>6</v>
      </c>
      <c r="C10" s="1">
        <v>7.24</v>
      </c>
      <c r="D10" s="1">
        <v>6</v>
      </c>
      <c r="E10" s="1">
        <v>6.13</v>
      </c>
      <c r="F10" s="1">
        <v>6</v>
      </c>
      <c r="G10" s="1">
        <v>6.08</v>
      </c>
      <c r="H10" s="1">
        <v>8</v>
      </c>
      <c r="I10" s="1">
        <v>5.25</v>
      </c>
    </row>
    <row r="11" spans="2:9" ht="15.75" thickBot="1">
      <c r="B11" s="1">
        <v>4</v>
      </c>
      <c r="C11" s="1">
        <v>4.26</v>
      </c>
      <c r="D11" s="1">
        <v>4</v>
      </c>
      <c r="E11" s="1">
        <v>3.1</v>
      </c>
      <c r="F11" s="1">
        <v>4</v>
      </c>
      <c r="G11" s="1">
        <v>5.39</v>
      </c>
      <c r="H11" s="1">
        <v>19</v>
      </c>
      <c r="I11" s="1">
        <v>12.5</v>
      </c>
    </row>
    <row r="12" spans="2:9" ht="15.75" thickBot="1">
      <c r="B12" s="1">
        <v>12</v>
      </c>
      <c r="C12" s="1">
        <v>10.84</v>
      </c>
      <c r="D12" s="1">
        <v>12</v>
      </c>
      <c r="E12" s="1">
        <v>9.1300000000000008</v>
      </c>
      <c r="F12" s="1">
        <v>12</v>
      </c>
      <c r="G12" s="1">
        <v>8.15</v>
      </c>
      <c r="H12" s="1">
        <v>8</v>
      </c>
      <c r="I12" s="1">
        <v>5.56</v>
      </c>
    </row>
    <row r="13" spans="2:9" ht="15.75" thickBot="1">
      <c r="B13" s="1">
        <v>7</v>
      </c>
      <c r="C13" s="1">
        <v>4.82</v>
      </c>
      <c r="D13" s="1">
        <v>7</v>
      </c>
      <c r="E13" s="1">
        <v>7.26</v>
      </c>
      <c r="F13" s="1">
        <v>7</v>
      </c>
      <c r="G13" s="1">
        <v>6.42</v>
      </c>
      <c r="H13" s="1">
        <v>8</v>
      </c>
      <c r="I13" s="1">
        <v>7.91</v>
      </c>
    </row>
    <row r="14" spans="2:9" ht="15.75" thickBot="1">
      <c r="B14" s="1">
        <v>5</v>
      </c>
      <c r="C14" s="1">
        <v>5.68</v>
      </c>
      <c r="D14" s="1">
        <v>5</v>
      </c>
      <c r="E14" s="1">
        <v>4.74</v>
      </c>
      <c r="F14" s="1">
        <v>5</v>
      </c>
      <c r="G14" s="1">
        <v>5.73</v>
      </c>
      <c r="H14" s="1">
        <v>8</v>
      </c>
      <c r="I14" s="1">
        <v>6.89</v>
      </c>
    </row>
  </sheetData>
  <mergeCells count="4">
    <mergeCell ref="B2:C2"/>
    <mergeCell ref="D2:E2"/>
    <mergeCell ref="F2:G2"/>
    <mergeCell ref="H2:I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F16"/>
  <sheetViews>
    <sheetView workbookViewId="0">
      <selection activeCell="I13" sqref="I13"/>
    </sheetView>
  </sheetViews>
  <sheetFormatPr baseColWidth="10" defaultRowHeight="15"/>
  <cols>
    <col min="2" max="2" width="24.42578125" bestFit="1" customWidth="1"/>
    <col min="5" max="5" width="24.42578125" bestFit="1" customWidth="1"/>
    <col min="8" max="8" width="24.42578125" bestFit="1" customWidth="1"/>
  </cols>
  <sheetData>
    <row r="3" spans="2:6">
      <c r="B3" s="4" t="s">
        <v>12</v>
      </c>
      <c r="C3" s="4"/>
      <c r="E3" s="4" t="s">
        <v>17</v>
      </c>
      <c r="F3" s="4"/>
    </row>
    <row r="4" spans="2:6">
      <c r="B4" s="5" t="s">
        <v>13</v>
      </c>
      <c r="C4" s="6">
        <f>AVERAGE(Datos!B4:B14)</f>
        <v>9</v>
      </c>
      <c r="E4" s="5" t="s">
        <v>18</v>
      </c>
      <c r="F4" s="6">
        <f>AVERAGE(Datos!D4:D14)</f>
        <v>9</v>
      </c>
    </row>
    <row r="5" spans="2:6">
      <c r="B5" s="5" t="s">
        <v>14</v>
      </c>
      <c r="C5" s="6">
        <f>AVERAGE(Datos!C4:C14)</f>
        <v>7.5009090909090927</v>
      </c>
      <c r="E5" s="5" t="s">
        <v>19</v>
      </c>
      <c r="F5" s="6">
        <f>AVERAGE(Datos!E4:E14)</f>
        <v>7.500909090909091</v>
      </c>
    </row>
    <row r="6" spans="2:6">
      <c r="B6" s="5" t="s">
        <v>15</v>
      </c>
      <c r="C6" s="6">
        <f>VAR(Datos!B4:B14)</f>
        <v>11</v>
      </c>
      <c r="E6" s="5" t="s">
        <v>20</v>
      </c>
      <c r="F6" s="6">
        <f>VAR(Datos!D4:D14)</f>
        <v>11</v>
      </c>
    </row>
    <row r="7" spans="2:6">
      <c r="B7" s="5" t="s">
        <v>16</v>
      </c>
      <c r="C7" s="6">
        <f>VAR(Datos!C4:C14)</f>
        <v>4.1272690909090439</v>
      </c>
      <c r="E7" s="5" t="s">
        <v>21</v>
      </c>
      <c r="F7" s="6">
        <f>VAR(Datos!E4:E14)</f>
        <v>4.1276290909090791</v>
      </c>
    </row>
    <row r="8" spans="2:6">
      <c r="B8" s="5" t="s">
        <v>22</v>
      </c>
      <c r="C8" s="6">
        <f>PEARSON(Datos!B4:B14,Datos!C4:C14)</f>
        <v>0.81642051634483992</v>
      </c>
      <c r="E8" s="5" t="s">
        <v>23</v>
      </c>
      <c r="F8" s="6">
        <f>PEARSON(Datos!D4:D14,Datos!E4:E14)</f>
        <v>0.81623650600024267</v>
      </c>
    </row>
    <row r="11" spans="2:6">
      <c r="B11" s="4" t="s">
        <v>29</v>
      </c>
      <c r="C11" s="4"/>
      <c r="E11" s="4" t="s">
        <v>35</v>
      </c>
      <c r="F11" s="4"/>
    </row>
    <row r="12" spans="2:6">
      <c r="B12" s="5" t="s">
        <v>24</v>
      </c>
      <c r="C12" s="6">
        <f>AVERAGE(Datos!F4:F14)</f>
        <v>9</v>
      </c>
      <c r="E12" s="5" t="s">
        <v>30</v>
      </c>
      <c r="F12" s="6">
        <f>AVERAGE(Datos!H4:H14)</f>
        <v>9</v>
      </c>
    </row>
    <row r="13" spans="2:6">
      <c r="B13" s="5" t="s">
        <v>25</v>
      </c>
      <c r="C13" s="6">
        <f>AVERAGE(Datos!G4:G14)</f>
        <v>7.5000000000000009</v>
      </c>
      <c r="E13" s="5" t="s">
        <v>31</v>
      </c>
      <c r="F13" s="6">
        <f>AVERAGE(Datos!I4:I14)</f>
        <v>7.5009090909090901</v>
      </c>
    </row>
    <row r="14" spans="2:6">
      <c r="B14" s="5" t="s">
        <v>26</v>
      </c>
      <c r="C14" s="6">
        <f>VAR(Datos!F4:F14)</f>
        <v>11</v>
      </c>
      <c r="E14" s="5" t="s">
        <v>32</v>
      </c>
      <c r="F14" s="6">
        <f>VAR(Datos!H4:H14)</f>
        <v>11</v>
      </c>
    </row>
    <row r="15" spans="2:6">
      <c r="B15" s="5" t="s">
        <v>27</v>
      </c>
      <c r="C15" s="6">
        <f>VAR(Datos!G4:G14)</f>
        <v>4.1226199999999835</v>
      </c>
      <c r="E15" s="5" t="s">
        <v>33</v>
      </c>
      <c r="F15" s="6">
        <f>VAR(Datos!I4:I14)</f>
        <v>4.1232490909090869</v>
      </c>
    </row>
    <row r="16" spans="2:6">
      <c r="B16" s="5" t="s">
        <v>28</v>
      </c>
      <c r="C16" s="6">
        <f>PEARSON(Datos!F4:F14,Datos!G4:G14)</f>
        <v>0.81628673948959818</v>
      </c>
      <c r="E16" s="5" t="s">
        <v>34</v>
      </c>
      <c r="F16" s="6">
        <f>PEARSON(Datos!H4:H14,Datos!I4:I14)</f>
        <v>0.81652143688850276</v>
      </c>
    </row>
  </sheetData>
  <mergeCells count="4">
    <mergeCell ref="B3:C3"/>
    <mergeCell ref="E3:F3"/>
    <mergeCell ref="E11:F11"/>
    <mergeCell ref="B11:C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N19" sqref="N19"/>
    </sheetView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Estadísticos uni y bivariados</vt:lpstr>
      <vt:lpstr>Diagramas de dispersión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2020-08-08T18:18:07Z</dcterms:created>
  <dcterms:modified xsi:type="dcterms:W3CDTF">2021-09-05T19:41:59Z</dcterms:modified>
</cp:coreProperties>
</file>